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узнецкая 91)5" sheetId="1" r:id="rId1"/>
  </sheets>
  <externalReferences>
    <externalReference r:id="rId2"/>
  </externalReferences>
  <definedNames>
    <definedName name="Z_6E36EA37_049E_4FAE_B719_2847CD16F858_.wvu.Cols" localSheetId="0" hidden="1">'Кузнецкая 91)5'!#REF!,'Кузнецкая 91)5'!#REF!</definedName>
    <definedName name="Z_6E36EA37_049E_4FAE_B719_2847CD16F858_.wvu.Rows" localSheetId="0" hidden="1">'Кузнецкая 91)5'!$42:$45</definedName>
    <definedName name="Z_73C0D023_21BD_4441_8EFA_957546C15799_.wvu.Cols" localSheetId="0" hidden="1">'Кузнецкая 91)5'!#REF!,'Кузнецкая 91)5'!#REF!</definedName>
    <definedName name="Z_73C0D023_21BD_4441_8EFA_957546C15799_.wvu.Rows" localSheetId="0" hidden="1">'Кузнецкая 91)5'!$42:$45</definedName>
    <definedName name="_xlnm.Print_Area" localSheetId="0">'Кузнецкая 91)5'!$A$1:$G$60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58" i="1" s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<sst xmlns="http://schemas.openxmlformats.org/spreadsheetml/2006/main" count="62" uniqueCount="53">
  <si>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</si>
  <si>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</si>
  <si>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</si>
  <si>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</si>
  <si>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</si>
  <si>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</si>
  <si>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</si>
  <si>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</si>
  <si>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</si>
  <si>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</si>
  <si>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</si>
  <si>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</si>
  <si>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</si>
  <si>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</si>
  <si>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</si>
  <si>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</si>
  <si>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</si>
  <si>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</si>
  <si>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</si>
  <si>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</si>
  <si>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</si>
  <si>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</si>
  <si>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</si>
  <si>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</si>
  <si>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</si>
  <si>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</si>
  <si>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</si>
  <si>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</si>
  <si>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</si>
  <si>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</si>
  <si>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</si>
  <si>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</si>
  <si>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</si>
  <si>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</si>
  <si>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</si>
  <si>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</si>
  <si>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</si>
  <si>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</si>
  <si>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91/5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</si>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</sst>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346">
          <cell r="W346">
            <v>10795.808765576845</v>
          </cell>
          <cell r="X346">
            <v>2174.0497654249793</v>
          </cell>
          <cell r="Y346">
            <v>3269.6304</v>
          </cell>
          <cell r="AA346">
            <v>2550</v>
          </cell>
          <cell r="AI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X346">
            <v>29783.88678018636</v>
          </cell>
          <cell r="BB346">
            <v>20.229000000000003</v>
          </cell>
          <cell r="BC346">
            <v>0</v>
          </cell>
          <cell r="BD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CN346">
            <v>2185.939585784889</v>
          </cell>
          <cell r="CO346">
            <v>449.54624563053477</v>
          </cell>
          <cell r="CP346">
            <v>0</v>
          </cell>
          <cell r="DE346">
            <v>2006.4564888897751</v>
          </cell>
          <cell r="DS346">
            <v>5926.4627794974431</v>
          </cell>
          <cell r="DT346">
            <v>1252.9776878750506</v>
          </cell>
          <cell r="DU346">
            <v>612.9996000000001</v>
          </cell>
          <cell r="DW346">
            <v>0</v>
          </cell>
          <cell r="DX346">
            <v>0</v>
          </cell>
          <cell r="EC346">
            <v>0</v>
          </cell>
          <cell r="EL346">
            <v>6015.840797566636</v>
          </cell>
          <cell r="EU346">
            <v>4997.8000147119865</v>
          </cell>
          <cell r="EV346">
            <v>1225.7157995719367</v>
          </cell>
          <cell r="EW346">
            <v>264.76139999999998</v>
          </cell>
          <cell r="FH346">
            <v>3971.4079063734898</v>
          </cell>
          <cell r="FM346">
            <v>13560.897633882112</v>
          </cell>
          <cell r="FN346">
            <v>4081.2323949802985</v>
          </cell>
          <cell r="FO346">
            <v>1.0220754389013548E-13</v>
          </cell>
          <cell r="FU346">
            <v>10741.507344865286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workbookViewId="0">
      <selection activeCell="G20" sqref="G2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" style="1" customWidth="1"/>
    <col min="9" max="16384" width="9.140625" style="1"/>
  </cols>
  <sheetData>
    <row r="1" spans="1:7" ht="18" customHeight="1" x14ac:dyDescent="0.2">
      <c r="A1" s="70" t="s">
        <v>43</v>
      </c>
      <c r="B1" s="70"/>
      <c r="C1" s="70"/>
      <c r="D1" s="70"/>
      <c r="E1" s="70"/>
      <c r="F1" s="70"/>
      <c r="G1" s="71"/>
    </row>
    <row r="2" spans="1:7" ht="21" customHeight="1" x14ac:dyDescent="0.2">
      <c r="A2" s="72" t="s">
        <v>38</v>
      </c>
      <c r="B2" s="73"/>
      <c r="C2" s="73"/>
      <c r="D2" s="73"/>
      <c r="E2" s="73"/>
      <c r="F2" s="73"/>
      <c r="G2" s="73"/>
    </row>
    <row r="3" spans="1:7" ht="14.25" hidden="1" customHeight="1" x14ac:dyDescent="0.2">
      <c r="A3" s="74" t="s">
        <v>0</v>
      </c>
      <c r="B3" s="75"/>
      <c r="C3" s="75"/>
      <c r="D3" s="75"/>
      <c r="E3" s="2">
        <f>E4+E5</f>
        <v>0</v>
      </c>
      <c r="F3" s="3" t="s">
        <v>1</v>
      </c>
    </row>
    <row r="4" spans="1:7" ht="14.25" hidden="1" customHeight="1" x14ac:dyDescent="0.2">
      <c r="A4" s="74" t="s">
        <v>2</v>
      </c>
      <c r="B4" s="75"/>
      <c r="C4" s="75"/>
      <c r="D4" s="75"/>
      <c r="E4" s="2"/>
      <c r="F4" s="3" t="s">
        <v>1</v>
      </c>
    </row>
    <row r="5" spans="1:7" ht="14.25" hidden="1" customHeight="1" x14ac:dyDescent="0.2">
      <c r="A5" s="74" t="s">
        <v>3</v>
      </c>
      <c r="B5" s="75"/>
      <c r="C5" s="75"/>
      <c r="D5" s="75"/>
      <c r="E5" s="2"/>
      <c r="F5" s="3" t="s">
        <v>4</v>
      </c>
    </row>
    <row r="6" spans="1:7" ht="15.75" x14ac:dyDescent="0.2">
      <c r="A6" s="4"/>
      <c r="B6" s="5"/>
      <c r="C6" s="6"/>
      <c r="D6" s="7"/>
      <c r="E6" s="34" t="s">
        <v>52</v>
      </c>
      <c r="F6" s="37" t="s">
        <v>39</v>
      </c>
      <c r="G6" s="37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75" x14ac:dyDescent="0.25">
      <c r="A9" s="85" t="s">
        <v>8</v>
      </c>
      <c r="B9" s="86"/>
      <c r="C9" s="86"/>
      <c r="D9" s="87"/>
      <c r="E9" s="16">
        <f>SUM(E10:E14)</f>
        <v>474979.43000000005</v>
      </c>
      <c r="F9" s="16">
        <f t="shared" ref="F9:G9" si="0">SUM(F10:F14)</f>
        <v>439400.36</v>
      </c>
      <c r="G9" s="16">
        <f t="shared" si="0"/>
        <v>118552.59</v>
      </c>
    </row>
    <row r="10" spans="1:7" ht="13.15" customHeight="1" x14ac:dyDescent="0.25">
      <c r="A10" s="65" t="s">
        <v>9</v>
      </c>
      <c r="B10" s="66"/>
      <c r="C10" s="66"/>
      <c r="D10" s="67"/>
      <c r="E10" s="17">
        <v>231822.87</v>
      </c>
      <c r="F10" s="17">
        <v>233312.19</v>
      </c>
      <c r="G10" s="18">
        <v>62310.15</v>
      </c>
    </row>
    <row r="11" spans="1:7" ht="14.45" customHeight="1" x14ac:dyDescent="0.25">
      <c r="A11" s="65" t="s">
        <v>10</v>
      </c>
      <c r="B11" s="66"/>
      <c r="C11" s="66"/>
      <c r="D11" s="67"/>
      <c r="E11" s="17"/>
      <c r="F11" s="17"/>
      <c r="G11" s="18"/>
    </row>
    <row r="12" spans="1:7" ht="13.9" customHeight="1" x14ac:dyDescent="0.25">
      <c r="A12" s="65" t="s">
        <v>11</v>
      </c>
      <c r="B12" s="66"/>
      <c r="C12" s="66"/>
      <c r="D12" s="67"/>
      <c r="E12" s="17">
        <v>45652.9</v>
      </c>
      <c r="F12" s="17">
        <v>34828.559999999998</v>
      </c>
      <c r="G12" s="18">
        <v>11762.21</v>
      </c>
    </row>
    <row r="13" spans="1:7" ht="13.5" customHeight="1" x14ac:dyDescent="0.25">
      <c r="A13" s="65" t="s">
        <v>12</v>
      </c>
      <c r="B13" s="66"/>
      <c r="C13" s="66"/>
      <c r="D13" s="67"/>
      <c r="E13" s="17">
        <v>90313.44</v>
      </c>
      <c r="F13" s="17">
        <v>70303.05</v>
      </c>
      <c r="G13" s="18">
        <v>21322.29</v>
      </c>
    </row>
    <row r="14" spans="1:7" ht="14.45" customHeight="1" x14ac:dyDescent="0.25">
      <c r="A14" s="69" t="s">
        <v>13</v>
      </c>
      <c r="B14" s="69"/>
      <c r="C14" s="69"/>
      <c r="D14" s="69"/>
      <c r="E14" s="17">
        <v>107190.22</v>
      </c>
      <c r="F14" s="17">
        <v>100956.56</v>
      </c>
      <c r="G14" s="18">
        <v>23157.94</v>
      </c>
    </row>
    <row r="15" spans="1:7" ht="15.75" x14ac:dyDescent="0.25">
      <c r="A15" s="76" t="s">
        <v>41</v>
      </c>
      <c r="B15" s="77"/>
      <c r="C15" s="77"/>
      <c r="D15" s="78"/>
      <c r="E15" s="16">
        <f>SUM(E16:E19)</f>
        <v>150141.50999999998</v>
      </c>
      <c r="F15" s="16">
        <f t="shared" ref="F15:G15" si="1">SUM(F16:F19)</f>
        <v>145650.65999999997</v>
      </c>
      <c r="G15" s="16">
        <f t="shared" si="1"/>
        <v>34187.49</v>
      </c>
    </row>
    <row r="16" spans="1:7" ht="33.6" customHeight="1" x14ac:dyDescent="0.25">
      <c r="A16" s="79" t="s">
        <v>45</v>
      </c>
      <c r="B16" s="80"/>
      <c r="C16" s="80"/>
      <c r="D16" s="81"/>
      <c r="E16" s="17">
        <v>137554.34</v>
      </c>
      <c r="F16" s="17">
        <v>134984.09</v>
      </c>
      <c r="G16" s="18">
        <v>32266.89</v>
      </c>
    </row>
    <row r="17" spans="1:13" ht="15.75" x14ac:dyDescent="0.25">
      <c r="A17" s="69" t="s">
        <v>46</v>
      </c>
      <c r="B17" s="69"/>
      <c r="C17" s="69"/>
      <c r="D17" s="69"/>
      <c r="E17" s="17">
        <v>798.05</v>
      </c>
      <c r="F17" s="17">
        <v>676.49</v>
      </c>
      <c r="G17" s="18">
        <v>121.56</v>
      </c>
    </row>
    <row r="18" spans="1:13" ht="15.75" x14ac:dyDescent="0.25">
      <c r="A18" s="69" t="s">
        <v>47</v>
      </c>
      <c r="B18" s="69"/>
      <c r="C18" s="69"/>
      <c r="D18" s="69"/>
      <c r="E18" s="17"/>
      <c r="F18" s="17"/>
      <c r="G18" s="18"/>
    </row>
    <row r="19" spans="1:13" ht="15.75" x14ac:dyDescent="0.25">
      <c r="A19" s="69" t="s">
        <v>48</v>
      </c>
      <c r="B19" s="69"/>
      <c r="C19" s="69"/>
      <c r="D19" s="69"/>
      <c r="E19" s="17">
        <v>11789.12</v>
      </c>
      <c r="F19" s="17">
        <v>9990.08</v>
      </c>
      <c r="G19" s="18">
        <v>1799.04</v>
      </c>
    </row>
    <row r="20" spans="1:13" ht="15.75" x14ac:dyDescent="0.25">
      <c r="A20" s="68" t="s">
        <v>14</v>
      </c>
      <c r="B20" s="68"/>
      <c r="C20" s="68"/>
      <c r="D20" s="68"/>
      <c r="E20" s="17"/>
      <c r="F20" s="17"/>
      <c r="G20" s="18"/>
    </row>
    <row r="21" spans="1:13" ht="15.75" x14ac:dyDescent="0.25">
      <c r="A21" s="69" t="s">
        <v>15</v>
      </c>
      <c r="B21" s="69"/>
      <c r="C21" s="69"/>
      <c r="D21" s="69"/>
      <c r="E21" s="17">
        <v>1496.88</v>
      </c>
      <c r="F21" s="17">
        <v>1402</v>
      </c>
      <c r="G21" s="18">
        <v>319.14</v>
      </c>
    </row>
    <row r="22" spans="1:13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3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13" ht="15.75" x14ac:dyDescent="0.25">
      <c r="A24" s="39" t="s">
        <v>44</v>
      </c>
      <c r="B24" s="39"/>
      <c r="C24" s="39"/>
      <c r="D24" s="39"/>
      <c r="E24" s="39"/>
      <c r="F24" s="17">
        <v>-48985.816000000006</v>
      </c>
      <c r="G24" s="19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48573.375711188186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36" t="s">
        <v>16</v>
      </c>
      <c r="B27" s="42"/>
      <c r="C27" s="42"/>
      <c r="D27" s="42"/>
      <c r="E27" s="43"/>
      <c r="F27" s="25">
        <f>'[1]свод за год'!W346</f>
        <v>10795.808765576845</v>
      </c>
      <c r="M27" s="30"/>
    </row>
    <row r="28" spans="1:13" ht="15.75" hidden="1" x14ac:dyDescent="0.25">
      <c r="A28" s="36" t="s">
        <v>31</v>
      </c>
      <c r="B28" s="42"/>
      <c r="C28" s="42"/>
      <c r="D28" s="42"/>
      <c r="E28" s="43"/>
      <c r="F28" s="25">
        <f>'[1]свод за год'!X346</f>
        <v>2174.0497654249793</v>
      </c>
    </row>
    <row r="29" spans="1:13" ht="15.75" hidden="1" x14ac:dyDescent="0.25">
      <c r="A29" s="36" t="s">
        <v>18</v>
      </c>
      <c r="B29" s="42"/>
      <c r="C29" s="42"/>
      <c r="D29" s="42"/>
      <c r="E29" s="43"/>
      <c r="F29" s="25">
        <f>'[1]свод за год'!Y346</f>
        <v>3269.6304</v>
      </c>
    </row>
    <row r="30" spans="1:13" ht="15.75" hidden="1" x14ac:dyDescent="0.25">
      <c r="A30" s="36" t="s">
        <v>19</v>
      </c>
      <c r="B30" s="42"/>
      <c r="C30" s="42"/>
      <c r="D30" s="42"/>
      <c r="E30" s="43"/>
      <c r="F30" s="25">
        <f>'[1]свод за год'!AA346+'[1]свод за год'!AI346+'[1]свод за год'!AL346+'[1]свод за год'!AO346+'[1]свод за год'!AP346+'[1]свод за год'!AQ346</f>
        <v>2550</v>
      </c>
    </row>
    <row r="31" spans="1:13" ht="36.75" hidden="1" customHeight="1" x14ac:dyDescent="0.25">
      <c r="A31" s="50" t="s">
        <v>32</v>
      </c>
      <c r="B31" s="57"/>
      <c r="C31" s="57"/>
      <c r="D31" s="57"/>
      <c r="E31" s="58"/>
      <c r="F31" s="25">
        <f>'[1]свод за год'!AX346</f>
        <v>29783.88678018636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SUM(F34:F38)+2624</f>
        <v>21074.223185244329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35" t="s">
        <v>16</v>
      </c>
      <c r="B34" s="35"/>
      <c r="C34" s="35"/>
      <c r="D34" s="35"/>
      <c r="E34" s="35"/>
      <c r="F34" s="25">
        <f>'[1]свод за год'!CN346+'[1]свод за год'!DS346</f>
        <v>8112.4023652823325</v>
      </c>
      <c r="M34" s="30"/>
    </row>
    <row r="35" spans="1:13" ht="15.75" hidden="1" x14ac:dyDescent="0.25">
      <c r="A35" s="35" t="s">
        <v>31</v>
      </c>
      <c r="B35" s="35"/>
      <c r="C35" s="35"/>
      <c r="D35" s="35"/>
      <c r="E35" s="35"/>
      <c r="F35" s="25">
        <f>'[1]свод за год'!CO346+'[1]свод за год'!DT346</f>
        <v>1702.5239335055853</v>
      </c>
    </row>
    <row r="36" spans="1:13" ht="15.75" hidden="1" x14ac:dyDescent="0.25">
      <c r="A36" s="35" t="s">
        <v>18</v>
      </c>
      <c r="B36" s="35"/>
      <c r="C36" s="35"/>
      <c r="D36" s="35"/>
      <c r="E36" s="35"/>
      <c r="F36" s="25">
        <f>'[1]свод за год'!CP346+'[1]свод за год'!DU346</f>
        <v>612.9996000000001</v>
      </c>
    </row>
    <row r="37" spans="1:13" ht="15.75" hidden="1" x14ac:dyDescent="0.25">
      <c r="A37" s="35" t="s">
        <v>19</v>
      </c>
      <c r="B37" s="35"/>
      <c r="C37" s="35"/>
      <c r="D37" s="35"/>
      <c r="E37" s="35"/>
      <c r="F37" s="25">
        <f>'[1]свод за год'!AK346+'[1]свод за год'!AM346+'[1]свод за год'!AN346+'[1]свод за год'!BD346+'[1]свод за год'!EC346+'[1]свод за год'!DW346+'[1]свод за год'!DX346</f>
        <v>0</v>
      </c>
    </row>
    <row r="38" spans="1:13" ht="39.75" hidden="1" customHeight="1" x14ac:dyDescent="0.25">
      <c r="A38" s="50" t="s">
        <v>34</v>
      </c>
      <c r="B38" s="51"/>
      <c r="C38" s="51"/>
      <c r="D38" s="51"/>
      <c r="E38" s="52"/>
      <c r="F38" s="25">
        <f>'[1]свод за год'!DE346+'[1]свод за год'!EL346</f>
        <v>8022.2972864564108</v>
      </c>
    </row>
    <row r="39" spans="1:13" ht="32.450000000000003" customHeight="1" x14ac:dyDescent="0.25">
      <c r="A39" s="41" t="s">
        <v>35</v>
      </c>
      <c r="B39" s="53"/>
      <c r="C39" s="53"/>
      <c r="D39" s="53"/>
      <c r="E39" s="54"/>
      <c r="F39" s="26">
        <f>SUM(F40:F48)+22486.42</f>
        <v>61349.971494385107</v>
      </c>
    </row>
    <row r="40" spans="1:13" ht="15.6" hidden="1" customHeight="1" x14ac:dyDescent="0.25">
      <c r="A40" s="47" t="s">
        <v>20</v>
      </c>
      <c r="B40" s="48"/>
      <c r="C40" s="48"/>
      <c r="D40" s="48"/>
      <c r="E40" s="49"/>
      <c r="F40" s="25">
        <f>'[1]свод за год'!EU346+'[1]свод за год'!FM346</f>
        <v>18558.697648594098</v>
      </c>
      <c r="M40" s="30"/>
    </row>
    <row r="41" spans="1:13" ht="15.75" hidden="1" x14ac:dyDescent="0.25">
      <c r="A41" s="36" t="s">
        <v>31</v>
      </c>
      <c r="B41" s="42"/>
      <c r="C41" s="42"/>
      <c r="D41" s="42"/>
      <c r="E41" s="42"/>
      <c r="F41" s="25">
        <f>'[1]свод за год'!EV346+'[1]свод за год'!FN346</f>
        <v>5306.9481945522348</v>
      </c>
    </row>
    <row r="42" spans="1:13" ht="15.6" hidden="1" customHeight="1" x14ac:dyDescent="0.25">
      <c r="A42" s="35" t="s">
        <v>21</v>
      </c>
      <c r="B42" s="35"/>
      <c r="C42" s="35"/>
      <c r="D42" s="35"/>
      <c r="E42" s="36"/>
      <c r="F42" s="25"/>
    </row>
    <row r="43" spans="1:13" ht="15.6" hidden="1" customHeight="1" x14ac:dyDescent="0.25">
      <c r="A43" s="36" t="s">
        <v>17</v>
      </c>
      <c r="B43" s="42"/>
      <c r="C43" s="42"/>
      <c r="D43" s="42"/>
      <c r="E43" s="42"/>
      <c r="F43" s="25"/>
    </row>
    <row r="44" spans="1:13" ht="15.6" hidden="1" customHeight="1" x14ac:dyDescent="0.25">
      <c r="A44" s="35" t="s">
        <v>22</v>
      </c>
      <c r="B44" s="35"/>
      <c r="C44" s="35"/>
      <c r="D44" s="35"/>
      <c r="E44" s="36"/>
      <c r="F44" s="25"/>
    </row>
    <row r="45" spans="1:13" ht="15.6" hidden="1" customHeight="1" x14ac:dyDescent="0.25">
      <c r="A45" s="36" t="s">
        <v>17</v>
      </c>
      <c r="B45" s="42"/>
      <c r="C45" s="42"/>
      <c r="D45" s="42"/>
      <c r="E45" s="42"/>
      <c r="F45" s="25"/>
    </row>
    <row r="46" spans="1:13" ht="15.75" hidden="1" x14ac:dyDescent="0.25">
      <c r="A46" s="35" t="s">
        <v>18</v>
      </c>
      <c r="B46" s="35"/>
      <c r="C46" s="35"/>
      <c r="D46" s="35"/>
      <c r="E46" s="36"/>
      <c r="F46" s="25">
        <f>'[1]свод за год'!EW346+'[1]свод за год'!FO346</f>
        <v>264.76140000000009</v>
      </c>
    </row>
    <row r="47" spans="1:13" ht="15.75" hidden="1" x14ac:dyDescent="0.25">
      <c r="A47" s="36" t="s">
        <v>19</v>
      </c>
      <c r="B47" s="42"/>
      <c r="C47" s="42"/>
      <c r="D47" s="42"/>
      <c r="E47" s="42"/>
      <c r="F47" s="25">
        <f>'[1]свод за год'!BB346+'[1]свод за год'!BC346+'[1]свод за год'!BN346+'[1]свод за год'!BO346+'[1]свод за год'!BP346+'[1]свод за год'!BQ346</f>
        <v>20.229000000000003</v>
      </c>
    </row>
    <row r="48" spans="1:13" ht="43.5" hidden="1" customHeight="1" x14ac:dyDescent="0.25">
      <c r="A48" s="50" t="s">
        <v>36</v>
      </c>
      <c r="B48" s="51"/>
      <c r="C48" s="51"/>
      <c r="D48" s="51"/>
      <c r="E48" s="52"/>
      <c r="F48" s="25">
        <f>'[1]свод за год'!FH346+'[1]свод за год'!FU346</f>
        <v>14712.915251238775</v>
      </c>
    </row>
    <row r="49" spans="1:12" ht="15.6" hidden="1" customHeight="1" x14ac:dyDescent="0.25">
      <c r="A49" s="41" t="s">
        <v>37</v>
      </c>
      <c r="B49" s="42"/>
      <c r="C49" s="42"/>
      <c r="D49" s="42"/>
      <c r="E49" s="43"/>
      <c r="F49" s="32"/>
    </row>
    <row r="50" spans="1:12" ht="15.6" customHeight="1" x14ac:dyDescent="0.25">
      <c r="A50" s="44" t="s">
        <v>49</v>
      </c>
      <c r="B50" s="45"/>
      <c r="C50" s="45"/>
      <c r="D50" s="45"/>
      <c r="E50" s="46"/>
      <c r="F50" s="26">
        <f>F25+F32+F39+F49</f>
        <v>130997.57039081762</v>
      </c>
    </row>
    <row r="51" spans="1:12" ht="15.75" x14ac:dyDescent="0.25">
      <c r="A51" s="33" t="s">
        <v>50</v>
      </c>
      <c r="B51" s="31"/>
      <c r="C51" s="31"/>
      <c r="D51" s="31"/>
      <c r="E51" s="31"/>
      <c r="F51" s="26">
        <f>F52+F53+F54</f>
        <v>26961.439999999999</v>
      </c>
    </row>
    <row r="52" spans="1:12" ht="15.75" x14ac:dyDescent="0.25">
      <c r="A52" s="36" t="s">
        <v>23</v>
      </c>
      <c r="B52" s="42"/>
      <c r="C52" s="42"/>
      <c r="D52" s="42"/>
      <c r="E52" s="42"/>
      <c r="F52" s="25">
        <v>16373.06</v>
      </c>
    </row>
    <row r="53" spans="1:12" ht="18" customHeight="1" x14ac:dyDescent="0.25">
      <c r="A53" s="36" t="s">
        <v>24</v>
      </c>
      <c r="B53" s="42"/>
      <c r="C53" s="42"/>
      <c r="D53" s="42"/>
      <c r="E53" s="42"/>
      <c r="F53" s="25">
        <v>10588.38</v>
      </c>
    </row>
    <row r="54" spans="1:12" ht="15.75" hidden="1" x14ac:dyDescent="0.25">
      <c r="A54" s="47" t="s">
        <v>25</v>
      </c>
      <c r="B54" s="48"/>
      <c r="C54" s="48"/>
      <c r="D54" s="48"/>
      <c r="E54" s="49"/>
      <c r="F54" s="25">
        <v>0</v>
      </c>
      <c r="L54" s="19"/>
    </row>
    <row r="55" spans="1:12" ht="15.75" x14ac:dyDescent="0.25">
      <c r="A55" s="38" t="s">
        <v>51</v>
      </c>
      <c r="B55" s="38"/>
      <c r="C55" s="38"/>
      <c r="D55" s="38"/>
      <c r="E55" s="38"/>
      <c r="F55" s="26">
        <f>F50+F51</f>
        <v>157959.01039081762</v>
      </c>
    </row>
    <row r="56" spans="1:12" ht="15.75" x14ac:dyDescent="0.25">
      <c r="A56" s="39" t="s">
        <v>26</v>
      </c>
      <c r="B56" s="39"/>
      <c r="C56" s="39"/>
      <c r="D56" s="39"/>
      <c r="E56" s="39"/>
      <c r="F56" s="27">
        <f>E16</f>
        <v>137554.34</v>
      </c>
      <c r="H56" s="28"/>
    </row>
    <row r="57" spans="1:12" ht="15.75" x14ac:dyDescent="0.25">
      <c r="A57" s="39" t="s">
        <v>27</v>
      </c>
      <c r="B57" s="39"/>
      <c r="C57" s="39"/>
      <c r="D57" s="39"/>
      <c r="E57" s="39"/>
      <c r="F57" s="26">
        <f>F16</f>
        <v>134984.09</v>
      </c>
      <c r="H57" s="28"/>
    </row>
    <row r="58" spans="1:12" ht="15.75" x14ac:dyDescent="0.25">
      <c r="A58" s="40" t="s">
        <v>28</v>
      </c>
      <c r="B58" s="40"/>
      <c r="C58" s="40"/>
      <c r="D58" s="40"/>
      <c r="E58" s="40"/>
      <c r="F58" s="26">
        <f>F24+F56-F55</f>
        <v>-69390.486390817634</v>
      </c>
      <c r="H58" s="28"/>
      <c r="L58" s="19"/>
    </row>
    <row r="60" spans="1:12" x14ac:dyDescent="0.2">
      <c r="A60" s="1" t="s">
        <v>29</v>
      </c>
      <c r="F60" s="28"/>
    </row>
  </sheetData>
  <mergeCells count="54">
    <mergeCell ref="A57:E57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6:E46"/>
    <mergeCell ref="F6:G6"/>
    <mergeCell ref="A55:E55"/>
    <mergeCell ref="A56:E56"/>
    <mergeCell ref="A58:E58"/>
    <mergeCell ref="A49:E49"/>
    <mergeCell ref="A50:E50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91)5</vt:lpstr>
      <vt:lpstr>'Кузнецкая 91)5'!Область_печати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2018-04-11T07:18:31Z</cp:lastPrinted>
  <dcterms:created xsi:type="dcterms:W3CDTF">2013-05-24T09:13:10Z</dcterms:created>
  <dcterms:modified xsi:type="dcterms:W3CDTF">2018-04-11T07:18:33Z</dcterms:modified>
</cp:coreProperties>
</file>